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55" windowWidth="19065" windowHeight="6690"/>
  </bookViews>
  <sheets>
    <sheet name="5" sheetId="6" r:id="rId1"/>
  </sheets>
  <definedNames>
    <definedName name="_xlnm.Print_Area" localSheetId="0">'5'!$A$1:$H$34</definedName>
  </definedNames>
  <calcPr calcId="145621"/>
</workbook>
</file>

<file path=xl/calcChain.xml><?xml version="1.0" encoding="utf-8"?>
<calcChain xmlns="http://schemas.openxmlformats.org/spreadsheetml/2006/main">
  <c r="D13" i="6" l="1"/>
  <c r="E13" i="6" l="1"/>
  <c r="E26" i="6" l="1"/>
  <c r="E23" i="6"/>
  <c r="E14" i="6"/>
  <c r="D14" i="6"/>
  <c r="E16" i="6"/>
  <c r="D27" i="6" l="1"/>
  <c r="D17" i="6" l="1"/>
  <c r="D18" i="6" l="1"/>
  <c r="E17" i="6"/>
  <c r="E18" i="6" s="1"/>
  <c r="D24" i="6"/>
  <c r="D28" i="6" l="1"/>
  <c r="E24" i="6"/>
  <c r="E28" i="6" s="1"/>
  <c r="E29" i="6" s="1"/>
  <c r="D19" i="6"/>
  <c r="D29" i="6" l="1"/>
  <c r="D30" i="6" s="1"/>
  <c r="I18" i="6" s="1"/>
  <c r="F13" i="6" l="1"/>
  <c r="F14" i="6" s="1"/>
  <c r="F23" i="6"/>
  <c r="F24" i="6" s="1"/>
  <c r="F26" i="6"/>
  <c r="F27" i="6" s="1"/>
  <c r="F16" i="6"/>
  <c r="E19" i="6"/>
  <c r="E30" i="6" s="1"/>
  <c r="F28" i="6" l="1"/>
  <c r="F29" i="6" s="1"/>
  <c r="F17" i="6" l="1"/>
  <c r="F18" i="6" s="1"/>
  <c r="F19" i="6" s="1"/>
  <c r="F30" i="6" s="1"/>
</calcChain>
</file>

<file path=xl/sharedStrings.xml><?xml version="1.0" encoding="utf-8"?>
<sst xmlns="http://schemas.openxmlformats.org/spreadsheetml/2006/main" count="56" uniqueCount="55">
  <si>
    <t>№ з/п</t>
  </si>
  <si>
    <t xml:space="preserve">  1.2.</t>
  </si>
  <si>
    <t xml:space="preserve">загальна сума </t>
  </si>
  <si>
    <t>ВОДОПОСТАЧАННЯ</t>
  </si>
  <si>
    <t>ВОДОВІДВЕДЕННЯ</t>
  </si>
  <si>
    <t>2.2.</t>
  </si>
  <si>
    <t>Усього за інвестиційною програмою</t>
  </si>
  <si>
    <t>І</t>
  </si>
  <si>
    <t>Усього за підпунктом 1.2.2</t>
  </si>
  <si>
    <t>Усього за пунктом 1.2</t>
  </si>
  <si>
    <t>ІІ</t>
  </si>
  <si>
    <t>Усього за пунктом 2.2</t>
  </si>
  <si>
    <t>Усього за розділом І</t>
  </si>
  <si>
    <t>Усього за розділом ІІ</t>
  </si>
  <si>
    <t>Кількісний показник (одиниця виміру)</t>
  </si>
  <si>
    <t xml:space="preserve">Інші заходи (не звільняється від оподаткування згідно з пунктом 154.9 статті 154 Податкового кодексу України), з них: </t>
  </si>
  <si>
    <t>Найменування заходів (пооб'єктно)</t>
  </si>
  <si>
    <t>Примітка</t>
  </si>
  <si>
    <t>амортизаційні відрахування</t>
  </si>
  <si>
    <t xml:space="preserve"> у т.ч:</t>
  </si>
  <si>
    <t xml:space="preserve">Фінансовий план використання коштів для  виконання  інвестиційної програми на 2015 рік </t>
  </si>
  <si>
    <t>% від загальної суми інвестицій</t>
  </si>
  <si>
    <t xml:space="preserve"> Інші заходи (не  звільняється від оподаткування згідно з пунктом 154.9 статті 154 Податкового кодексу України),  з них:</t>
  </si>
  <si>
    <t>Усього за підпунктом  2.2.5</t>
  </si>
  <si>
    <t>Усього за підпунктом 1.2.8</t>
  </si>
  <si>
    <t>2.2.6</t>
  </si>
  <si>
    <t>Усього за підпунктом 2.2.6</t>
  </si>
  <si>
    <t>Заходи щодо забезпечення технологічного та/або комерційного обліку ресурсів, з них:</t>
  </si>
  <si>
    <t>1.2.2</t>
  </si>
  <si>
    <t>Економічній ефект</t>
  </si>
  <si>
    <t>Фінансовий план , тис. грн. (без ПДВ)</t>
  </si>
  <si>
    <t>1.2.1.1.</t>
  </si>
  <si>
    <t>Технічне переоснащення ВЗМ №3 з заміною насосного обладнання</t>
  </si>
  <si>
    <t>1.2.2.1.</t>
  </si>
  <si>
    <t>Встановлення засобів обліку на свердловини та ВЗМ №1, №2, №3</t>
  </si>
  <si>
    <t>Заходи зі зниження питомих витрат, а також втрат ресурсів,  з них:</t>
  </si>
  <si>
    <t>1.2.1</t>
  </si>
  <si>
    <t>2.2.1.2.</t>
  </si>
  <si>
    <t>Технічне переоснащення КНС 1,4,6 з замінами насосних агрегатів</t>
  </si>
  <si>
    <t>Заходи зі зниження питомих витрат,  а також втрат ресурсів, з них:</t>
  </si>
  <si>
    <t xml:space="preserve">  2.2.1</t>
  </si>
  <si>
    <t>2.2.2.1.</t>
  </si>
  <si>
    <t>Встановлення засобів обліку на КНС 4, 4А, 6</t>
  </si>
  <si>
    <t xml:space="preserve">Встановлення 3 вузлів обліку з двоканальними ультразвуковими витратомірами класу С «Днепр - 7У»,  (вартість - 23,83 тис.грн/од), господарський спосіб. </t>
  </si>
  <si>
    <t>Еконоімя 9 тис.кВт,                        11,1 тис.грн, термін окупності - 5 років</t>
  </si>
  <si>
    <t xml:space="preserve">КП "Лубни-водоканал" </t>
  </si>
  <si>
    <t>Еконоімя 78,2 тис.кВт, 96,42 тис.грн, термін окупності - 1,5 роки</t>
  </si>
  <si>
    <t>ЕЕ по ІП 107,5 тис.грн</t>
  </si>
  <si>
    <t>заміна насосів 4KM-12 на FHS 80-250/450 Lowara, 16 кВт, вартість - 68,7 тис.грн/1 од., господарський спосіб</t>
  </si>
  <si>
    <t>заміна насосів НГ-128/30, 22 кВт (3 од) на СМ 125-80-315/4, 22 кВт, вартість - 12,855 тис.грн/1 од. та  заміна насоса ФГ-216/24, 40 кВт (1 од) на 2СМ 125-80-315/4, 37 кВт, вартість - 20,3 тис.грн/1 од, господарський спосіб</t>
  </si>
  <si>
    <t>Встановлення 11 вузлів обліку на свердловинах з турбінними  лічильниками WPK-UA d=100 класу В, вартість 2,611 тис грн/од., 29 вузлів обліку на свердловинах з турбінними  лічильниками WPK-UA d=80 класу В, вартість 2,357 тис грн/од., 4 вузлів обліку на свердловинах з турбінними  лічильниками WPK-UA d=50 класу В, вартість 1,974 тис грн/од.  та 1 вузол обліку з двохканальним ультразвуковим витратоміром УРСВ-520Ц класу С, (вартість - 26,02 тис.грн/од), 1 вузол обліку з чотирьохканальним ультразвуковим витратоміром УРСВ-540Ц класу С, (вартість - 42,12 тис.грн/од)</t>
  </si>
  <si>
    <t>Головний інженер</t>
  </si>
  <si>
    <t>В.В. Верещака</t>
  </si>
  <si>
    <t>таблиця</t>
  </si>
  <si>
    <t xml:space="preserve"> Додаток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</si>
</sst>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%"/>
    <numFmt numFmtId="165" formatCode="0.0"/>
  </numFmts>
  <fonts count="1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8" fillId="0" borderId="0"/>
  </cellStyleXfs>
  <cellXfs count="82">
    <xf numFmtId="0" fontId="0" fillId="0" borderId="0" xfId="0"/>
    <xf numFmtId="0" fontId="5" fillId="0" borderId="0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/>
    <xf numFmtId="2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/>
    <xf numFmtId="2" fontId="3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wrapText="1"/>
    </xf>
    <xf numFmtId="2" fontId="3" fillId="0" borderId="0" xfId="0" applyNumberFormat="1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2" fontId="5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left"/>
    </xf>
    <xf numFmtId="2" fontId="3" fillId="0" borderId="0" xfId="0" applyNumberFormat="1" applyFont="1" applyFill="1" applyAlignment="1">
      <alignment horizontal="center" vertical="center"/>
    </xf>
    <xf numFmtId="2" fontId="6" fillId="0" borderId="5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2" fontId="6" fillId="0" borderId="0" xfId="0" applyNumberFormat="1" applyFont="1" applyFill="1" applyBorder="1" applyAlignment="1">
      <alignment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horizontal="center"/>
    </xf>
    <xf numFmtId="2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/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10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44" fontId="3" fillId="0" borderId="1" xfId="0" applyNumberFormat="1" applyFont="1" applyFill="1" applyBorder="1" applyAlignment="1">
      <alignment horizontal="center" vertical="center"/>
    </xf>
    <xf numFmtId="4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44" fontId="16" fillId="0" borderId="1" xfId="0" applyNumberFormat="1" applyFont="1" applyFill="1" applyBorder="1" applyAlignment="1">
      <alignment horizontal="center" vertical="center"/>
    </xf>
    <xf numFmtId="44" fontId="16" fillId="0" borderId="1" xfId="0" applyNumberFormat="1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5" fontId="16" fillId="0" borderId="1" xfId="1" applyNumberFormat="1" applyFont="1" applyFill="1" applyBorder="1" applyAlignment="1" applyProtection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Alignment="1">
      <alignment horizontal="center" vertical="center"/>
    </xf>
    <xf numFmtId="2" fontId="10" fillId="0" borderId="0" xfId="0" applyNumberFormat="1" applyFont="1" applyFill="1" applyAlignment="1">
      <alignment horizontal="center" wrapText="1"/>
    </xf>
    <xf numFmtId="2" fontId="11" fillId="0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2" fontId="13" fillId="0" borderId="4" xfId="0" applyNumberFormat="1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1" xfId="1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left" vertical="center"/>
    </xf>
    <xf numFmtId="2" fontId="3" fillId="0" borderId="0" xfId="0" applyNumberFormat="1" applyFont="1" applyFill="1" applyAlignment="1">
      <alignment horizontal="left"/>
    </xf>
    <xf numFmtId="2" fontId="10" fillId="0" borderId="1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2" fontId="12" fillId="0" borderId="6" xfId="0" applyNumberFormat="1" applyFont="1" applyFill="1" applyBorder="1" applyAlignment="1">
      <alignment horizontal="center"/>
    </xf>
    <xf numFmtId="2" fontId="12" fillId="0" borderId="3" xfId="0" applyNumberFormat="1" applyFont="1" applyFill="1" applyBorder="1" applyAlignment="1">
      <alignment horizontal="center"/>
    </xf>
    <xf numFmtId="2" fontId="10" fillId="0" borderId="2" xfId="0" applyNumberFormat="1" applyFont="1" applyFill="1" applyBorder="1" applyAlignment="1">
      <alignment horizontal="center" vertical="center" wrapText="1"/>
    </xf>
    <xf numFmtId="2" fontId="10" fillId="0" borderId="6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 applyProtection="1">
      <alignment horizontal="center" vertical="center" wrapText="1"/>
    </xf>
  </cellXfs>
  <cellStyles count="4">
    <cellStyle name="Iau?iue" xfId="1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view="pageBreakPreview" zoomScale="70" zoomScaleNormal="90" zoomScaleSheetLayoutView="70" workbookViewId="0">
      <selection activeCell="H16" sqref="H16"/>
    </sheetView>
  </sheetViews>
  <sheetFormatPr defaultRowHeight="12.75" x14ac:dyDescent="0.2"/>
  <cols>
    <col min="1" max="1" width="10.85546875" style="5" customWidth="1"/>
    <col min="2" max="2" width="43.42578125" style="16" customWidth="1"/>
    <col min="3" max="3" width="14" style="6" customWidth="1"/>
    <col min="4" max="4" width="10.85546875" style="5" customWidth="1"/>
    <col min="5" max="5" width="29" style="5" customWidth="1"/>
    <col min="6" max="6" width="13.140625" style="21" customWidth="1"/>
    <col min="7" max="7" width="81.85546875" style="18" customWidth="1"/>
    <col min="8" max="8" width="29.28515625" style="23" customWidth="1"/>
    <col min="9" max="11" width="9.140625" style="3"/>
    <col min="12" max="16384" width="9.140625" style="2"/>
  </cols>
  <sheetData>
    <row r="1" spans="1:11" ht="18.75" x14ac:dyDescent="0.2">
      <c r="A1" s="58"/>
      <c r="B1" s="58"/>
      <c r="D1" s="58"/>
      <c r="E1" s="58"/>
      <c r="F1" s="58"/>
      <c r="H1" s="24" t="s">
        <v>54</v>
      </c>
    </row>
    <row r="2" spans="1:11" ht="30.75" customHeight="1" x14ac:dyDescent="0.25">
      <c r="A2" s="59" t="s">
        <v>20</v>
      </c>
      <c r="B2" s="59"/>
      <c r="C2" s="59"/>
      <c r="D2" s="59"/>
      <c r="E2" s="59"/>
      <c r="F2" s="59"/>
      <c r="G2" s="59"/>
      <c r="H2" s="24" t="s">
        <v>53</v>
      </c>
    </row>
    <row r="3" spans="1:11" ht="18.75" x14ac:dyDescent="0.2">
      <c r="A3" s="60" t="s">
        <v>45</v>
      </c>
      <c r="B3" s="61"/>
      <c r="C3" s="61"/>
      <c r="D3" s="61"/>
      <c r="E3" s="61"/>
      <c r="F3" s="61"/>
      <c r="G3" s="61"/>
      <c r="H3" s="24"/>
    </row>
    <row r="4" spans="1:11" ht="16.5" customHeight="1" x14ac:dyDescent="0.2">
      <c r="A4" s="63"/>
      <c r="B4" s="63"/>
      <c r="C4" s="63"/>
      <c r="D4" s="63"/>
      <c r="E4" s="63"/>
      <c r="F4" s="63"/>
      <c r="G4" s="63"/>
      <c r="H4" s="24"/>
    </row>
    <row r="5" spans="1:11" ht="41.25" customHeight="1" x14ac:dyDescent="0.2">
      <c r="A5" s="64" t="s">
        <v>0</v>
      </c>
      <c r="B5" s="64" t="s">
        <v>16</v>
      </c>
      <c r="C5" s="64" t="s">
        <v>14</v>
      </c>
      <c r="D5" s="64" t="s">
        <v>30</v>
      </c>
      <c r="E5" s="64"/>
      <c r="F5" s="62" t="s">
        <v>21</v>
      </c>
      <c r="G5" s="65" t="s">
        <v>17</v>
      </c>
      <c r="H5" s="80" t="s">
        <v>29</v>
      </c>
    </row>
    <row r="6" spans="1:11" ht="15.75" customHeight="1" x14ac:dyDescent="0.25">
      <c r="A6" s="64"/>
      <c r="B6" s="64"/>
      <c r="C6" s="64"/>
      <c r="D6" s="64" t="s">
        <v>2</v>
      </c>
      <c r="E6" s="28" t="s">
        <v>19</v>
      </c>
      <c r="F6" s="62"/>
      <c r="G6" s="65"/>
      <c r="H6" s="80"/>
    </row>
    <row r="7" spans="1:11" ht="33" customHeight="1" x14ac:dyDescent="0.2">
      <c r="A7" s="64"/>
      <c r="B7" s="64"/>
      <c r="C7" s="64"/>
      <c r="D7" s="64"/>
      <c r="E7" s="29" t="s">
        <v>18</v>
      </c>
      <c r="F7" s="62"/>
      <c r="G7" s="65"/>
      <c r="H7" s="80"/>
    </row>
    <row r="8" spans="1:11" ht="0.75" hidden="1" customHeight="1" x14ac:dyDescent="0.25">
      <c r="A8" s="30"/>
      <c r="B8" s="30"/>
      <c r="C8" s="31"/>
      <c r="D8" s="30"/>
      <c r="E8" s="29"/>
      <c r="F8" s="62"/>
      <c r="G8" s="29"/>
      <c r="H8" s="25"/>
    </row>
    <row r="9" spans="1:11" s="12" customFormat="1" ht="15.75" customHeight="1" x14ac:dyDescent="0.2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3">
        <v>7</v>
      </c>
      <c r="H9" s="26"/>
      <c r="I9" s="11"/>
      <c r="J9" s="11"/>
      <c r="K9" s="11"/>
    </row>
    <row r="10" spans="1:11" ht="18.75" customHeight="1" x14ac:dyDescent="0.25">
      <c r="A10" s="34" t="s">
        <v>7</v>
      </c>
      <c r="B10" s="70" t="s">
        <v>3</v>
      </c>
      <c r="C10" s="70"/>
      <c r="D10" s="70"/>
      <c r="E10" s="70"/>
      <c r="F10" s="70"/>
      <c r="G10" s="70"/>
      <c r="H10" s="25"/>
      <c r="I10" s="4"/>
    </row>
    <row r="11" spans="1:11" ht="21.75" customHeight="1" x14ac:dyDescent="0.2">
      <c r="A11" s="35" t="s">
        <v>1</v>
      </c>
      <c r="B11" s="81" t="s">
        <v>15</v>
      </c>
      <c r="C11" s="81"/>
      <c r="D11" s="81"/>
      <c r="E11" s="81"/>
      <c r="F11" s="81"/>
      <c r="G11" s="81"/>
      <c r="H11" s="25"/>
      <c r="I11" s="1"/>
    </row>
    <row r="12" spans="1:11" ht="17.25" customHeight="1" x14ac:dyDescent="0.2">
      <c r="A12" s="36" t="s">
        <v>36</v>
      </c>
      <c r="B12" s="66" t="s">
        <v>35</v>
      </c>
      <c r="C12" s="66"/>
      <c r="D12" s="66"/>
      <c r="E12" s="66"/>
      <c r="F12" s="66"/>
      <c r="G12" s="66"/>
      <c r="H12" s="25"/>
      <c r="I12" s="1"/>
    </row>
    <row r="13" spans="1:11" ht="49.5" x14ac:dyDescent="0.2">
      <c r="A13" s="44" t="s">
        <v>31</v>
      </c>
      <c r="B13" s="45" t="s">
        <v>32</v>
      </c>
      <c r="C13" s="46">
        <v>1</v>
      </c>
      <c r="D13" s="46">
        <f>68.7</f>
        <v>68.7</v>
      </c>
      <c r="E13" s="47">
        <f>D13</f>
        <v>68.7</v>
      </c>
      <c r="F13" s="40">
        <f>D13/I18</f>
        <v>0.18457818377216548</v>
      </c>
      <c r="G13" s="41" t="s">
        <v>48</v>
      </c>
      <c r="H13" s="37" t="s">
        <v>46</v>
      </c>
      <c r="I13" s="1"/>
    </row>
    <row r="14" spans="1:11" ht="18.75" x14ac:dyDescent="0.25">
      <c r="A14" s="70" t="s">
        <v>8</v>
      </c>
      <c r="B14" s="70"/>
      <c r="C14" s="38"/>
      <c r="D14" s="35">
        <f>D13</f>
        <v>68.7</v>
      </c>
      <c r="E14" s="35">
        <f>E13</f>
        <v>68.7</v>
      </c>
      <c r="F14" s="40">
        <f>F13</f>
        <v>0.18457818377216548</v>
      </c>
      <c r="G14" s="30"/>
      <c r="H14" s="25"/>
      <c r="I14" s="1"/>
    </row>
    <row r="15" spans="1:11" ht="18.75" x14ac:dyDescent="0.2">
      <c r="A15" s="36" t="s">
        <v>28</v>
      </c>
      <c r="B15" s="66" t="s">
        <v>27</v>
      </c>
      <c r="C15" s="66"/>
      <c r="D15" s="66"/>
      <c r="E15" s="66"/>
      <c r="F15" s="66"/>
      <c r="G15" s="66"/>
      <c r="H15" s="25"/>
      <c r="I15" s="1"/>
    </row>
    <row r="16" spans="1:11" ht="148.5" x14ac:dyDescent="0.2">
      <c r="A16" s="44" t="s">
        <v>33</v>
      </c>
      <c r="B16" s="45" t="s">
        <v>34</v>
      </c>
      <c r="C16" s="46">
        <v>44</v>
      </c>
      <c r="D16" s="46">
        <v>173.1</v>
      </c>
      <c r="E16" s="47">
        <f>D16</f>
        <v>173.1</v>
      </c>
      <c r="F16" s="40">
        <f>E16/I18</f>
        <v>0.46507254164427719</v>
      </c>
      <c r="G16" s="41" t="s">
        <v>50</v>
      </c>
      <c r="H16" s="37"/>
      <c r="I16" s="1"/>
    </row>
    <row r="17" spans="1:9" ht="18.75" x14ac:dyDescent="0.25">
      <c r="A17" s="70" t="s">
        <v>24</v>
      </c>
      <c r="B17" s="70"/>
      <c r="C17" s="38"/>
      <c r="D17" s="35">
        <f>D16</f>
        <v>173.1</v>
      </c>
      <c r="E17" s="35">
        <f>E16</f>
        <v>173.1</v>
      </c>
      <c r="F17" s="40">
        <f>F16+F14</f>
        <v>0.64965072541644264</v>
      </c>
      <c r="G17" s="30"/>
      <c r="H17" s="25"/>
      <c r="I17" s="1"/>
    </row>
    <row r="18" spans="1:9" ht="17.25" customHeight="1" x14ac:dyDescent="0.25">
      <c r="A18" s="70" t="s">
        <v>9</v>
      </c>
      <c r="B18" s="70"/>
      <c r="C18" s="42"/>
      <c r="D18" s="35">
        <f>D17+D14</f>
        <v>241.8</v>
      </c>
      <c r="E18" s="35">
        <f>E17+E14</f>
        <v>241.8</v>
      </c>
      <c r="F18" s="40">
        <f>F17</f>
        <v>0.64965072541644264</v>
      </c>
      <c r="G18" s="39"/>
      <c r="H18" s="25"/>
      <c r="I18" s="10">
        <f>D30</f>
        <v>372.20000000000005</v>
      </c>
    </row>
    <row r="19" spans="1:9" ht="18.75" x14ac:dyDescent="0.25">
      <c r="A19" s="70" t="s">
        <v>12</v>
      </c>
      <c r="B19" s="70"/>
      <c r="C19" s="42"/>
      <c r="D19" s="35">
        <f t="shared" ref="D19:E19" si="0">D18</f>
        <v>241.8</v>
      </c>
      <c r="E19" s="35">
        <f t="shared" si="0"/>
        <v>241.8</v>
      </c>
      <c r="F19" s="40">
        <f>F18</f>
        <v>0.64965072541644264</v>
      </c>
      <c r="G19" s="39"/>
      <c r="H19" s="25"/>
      <c r="I19" s="1"/>
    </row>
    <row r="20" spans="1:9" ht="16.149999999999999" customHeight="1" x14ac:dyDescent="0.25">
      <c r="A20" s="34" t="s">
        <v>10</v>
      </c>
      <c r="B20" s="70" t="s">
        <v>4</v>
      </c>
      <c r="C20" s="70"/>
      <c r="D20" s="70"/>
      <c r="E20" s="70"/>
      <c r="F20" s="70"/>
      <c r="G20" s="70"/>
      <c r="H20" s="25"/>
      <c r="I20" s="1"/>
    </row>
    <row r="21" spans="1:9" ht="26.25" customHeight="1" x14ac:dyDescent="0.2">
      <c r="A21" s="35" t="s">
        <v>5</v>
      </c>
      <c r="B21" s="74" t="s">
        <v>22</v>
      </c>
      <c r="C21" s="75"/>
      <c r="D21" s="75"/>
      <c r="E21" s="75"/>
      <c r="F21" s="75"/>
      <c r="G21" s="76"/>
      <c r="H21" s="25"/>
    </row>
    <row r="22" spans="1:9" ht="18.75" x14ac:dyDescent="0.25">
      <c r="A22" s="28" t="s">
        <v>40</v>
      </c>
      <c r="B22" s="71" t="s">
        <v>39</v>
      </c>
      <c r="C22" s="72"/>
      <c r="D22" s="72"/>
      <c r="E22" s="72"/>
      <c r="F22" s="72"/>
      <c r="G22" s="73"/>
      <c r="H22" s="25"/>
    </row>
    <row r="23" spans="1:9" ht="66" x14ac:dyDescent="0.2">
      <c r="A23" s="49" t="s">
        <v>37</v>
      </c>
      <c r="B23" s="51" t="s">
        <v>38</v>
      </c>
      <c r="C23" s="51">
        <v>4</v>
      </c>
      <c r="D23" s="53">
        <v>58.9</v>
      </c>
      <c r="E23" s="54">
        <f>D23</f>
        <v>58.9</v>
      </c>
      <c r="F23" s="55">
        <f>D23/I18</f>
        <v>0.1582482536270822</v>
      </c>
      <c r="G23" s="41" t="s">
        <v>49</v>
      </c>
      <c r="H23" s="48" t="s">
        <v>44</v>
      </c>
    </row>
    <row r="24" spans="1:9" ht="18.75" x14ac:dyDescent="0.25">
      <c r="A24" s="70" t="s">
        <v>23</v>
      </c>
      <c r="B24" s="70"/>
      <c r="C24" s="42"/>
      <c r="D24" s="35">
        <f t="shared" ref="D24:F29" si="1">D23</f>
        <v>58.9</v>
      </c>
      <c r="E24" s="35">
        <f t="shared" si="1"/>
        <v>58.9</v>
      </c>
      <c r="F24" s="40">
        <f t="shared" si="1"/>
        <v>0.1582482536270822</v>
      </c>
      <c r="G24" s="39"/>
      <c r="H24" s="25"/>
    </row>
    <row r="25" spans="1:9" ht="18.75" x14ac:dyDescent="0.25">
      <c r="A25" s="43" t="s">
        <v>25</v>
      </c>
      <c r="B25" s="71" t="s">
        <v>27</v>
      </c>
      <c r="C25" s="72"/>
      <c r="D25" s="72"/>
      <c r="E25" s="72"/>
      <c r="F25" s="72"/>
      <c r="G25" s="73"/>
      <c r="H25" s="25"/>
    </row>
    <row r="26" spans="1:9" ht="49.5" x14ac:dyDescent="0.2">
      <c r="A26" s="49" t="s">
        <v>41</v>
      </c>
      <c r="B26" s="50" t="s">
        <v>42</v>
      </c>
      <c r="C26" s="51">
        <v>3</v>
      </c>
      <c r="D26" s="52">
        <v>71.5</v>
      </c>
      <c r="E26" s="52">
        <f>D26</f>
        <v>71.5</v>
      </c>
      <c r="F26" s="40">
        <f>D26/I18</f>
        <v>0.19210102095647499</v>
      </c>
      <c r="G26" s="41" t="s">
        <v>43</v>
      </c>
      <c r="H26" s="27"/>
    </row>
    <row r="27" spans="1:9" ht="18.75" x14ac:dyDescent="0.25">
      <c r="A27" s="77" t="s">
        <v>26</v>
      </c>
      <c r="B27" s="78"/>
      <c r="C27" s="79"/>
      <c r="D27" s="38">
        <f>D26</f>
        <v>71.5</v>
      </c>
      <c r="E27" s="38">
        <v>3.97</v>
      </c>
      <c r="F27" s="40">
        <f>F26</f>
        <v>0.19210102095647499</v>
      </c>
      <c r="G27" s="39"/>
      <c r="H27" s="25"/>
    </row>
    <row r="28" spans="1:9" ht="18.75" x14ac:dyDescent="0.25">
      <c r="A28" s="70" t="s">
        <v>11</v>
      </c>
      <c r="B28" s="70"/>
      <c r="C28" s="42"/>
      <c r="D28" s="35">
        <f>D24+D27</f>
        <v>130.4</v>
      </c>
      <c r="E28" s="35">
        <f>E24+E27</f>
        <v>62.87</v>
      </c>
      <c r="F28" s="40">
        <f>F24+F27</f>
        <v>0.35034927458355719</v>
      </c>
      <c r="G28" s="39"/>
      <c r="H28" s="25"/>
    </row>
    <row r="29" spans="1:9" ht="18.75" x14ac:dyDescent="0.25">
      <c r="A29" s="70" t="s">
        <v>13</v>
      </c>
      <c r="B29" s="70"/>
      <c r="C29" s="42"/>
      <c r="D29" s="35">
        <f t="shared" si="1"/>
        <v>130.4</v>
      </c>
      <c r="E29" s="35">
        <f>E28</f>
        <v>62.87</v>
      </c>
      <c r="F29" s="40">
        <f t="shared" si="1"/>
        <v>0.35034927458355719</v>
      </c>
      <c r="G29" s="39"/>
      <c r="H29" s="25"/>
    </row>
    <row r="30" spans="1:9" ht="18.75" customHeight="1" x14ac:dyDescent="0.25">
      <c r="A30" s="70" t="s">
        <v>6</v>
      </c>
      <c r="B30" s="70"/>
      <c r="C30" s="42"/>
      <c r="D30" s="35">
        <f>D19+D29</f>
        <v>372.20000000000005</v>
      </c>
      <c r="E30" s="35">
        <f>E19+E29</f>
        <v>304.67</v>
      </c>
      <c r="F30" s="40">
        <f>F29+F19</f>
        <v>0.99999999999999978</v>
      </c>
      <c r="G30" s="39"/>
      <c r="H30" s="25" t="s">
        <v>47</v>
      </c>
    </row>
    <row r="31" spans="1:9" hidden="1" x14ac:dyDescent="0.2">
      <c r="A31" s="7"/>
      <c r="B31" s="19"/>
      <c r="C31" s="8"/>
      <c r="D31" s="14"/>
      <c r="E31" s="14"/>
      <c r="F31" s="14"/>
      <c r="G31" s="17"/>
    </row>
    <row r="32" spans="1:9" ht="27.75" customHeight="1" x14ac:dyDescent="0.2">
      <c r="A32" s="9"/>
      <c r="B32" s="20"/>
      <c r="C32" s="10"/>
      <c r="D32" s="13"/>
      <c r="E32" s="13"/>
      <c r="F32" s="13"/>
    </row>
    <row r="33" spans="1:6" ht="18.75" x14ac:dyDescent="0.2">
      <c r="A33" s="9"/>
      <c r="B33" s="57" t="s">
        <v>51</v>
      </c>
      <c r="C33" s="10"/>
      <c r="D33" s="13"/>
      <c r="E33" s="56" t="s">
        <v>52</v>
      </c>
      <c r="F33" s="13"/>
    </row>
    <row r="34" spans="1:6" x14ac:dyDescent="0.2">
      <c r="A34" s="68"/>
      <c r="B34" s="68"/>
      <c r="C34" s="68"/>
      <c r="D34" s="68"/>
    </row>
    <row r="35" spans="1:6" ht="24" customHeight="1" x14ac:dyDescent="0.2">
      <c r="A35" s="69"/>
      <c r="B35" s="69"/>
      <c r="C35" s="69"/>
      <c r="D35" s="69"/>
      <c r="E35" s="69"/>
      <c r="F35" s="22"/>
    </row>
    <row r="36" spans="1:6" x14ac:dyDescent="0.2">
      <c r="A36" s="67"/>
      <c r="B36" s="67"/>
      <c r="C36" s="67"/>
      <c r="E36" s="15"/>
      <c r="F36" s="15"/>
    </row>
  </sheetData>
  <mergeCells count="31">
    <mergeCell ref="H5:H7"/>
    <mergeCell ref="B11:G11"/>
    <mergeCell ref="B12:G12"/>
    <mergeCell ref="B10:G10"/>
    <mergeCell ref="A14:B14"/>
    <mergeCell ref="B15:G15"/>
    <mergeCell ref="A36:C36"/>
    <mergeCell ref="A34:D34"/>
    <mergeCell ref="A35:E35"/>
    <mergeCell ref="A29:B29"/>
    <mergeCell ref="A30:B30"/>
    <mergeCell ref="A28:B28"/>
    <mergeCell ref="B22:G22"/>
    <mergeCell ref="A24:B24"/>
    <mergeCell ref="A17:B17"/>
    <mergeCell ref="A18:B18"/>
    <mergeCell ref="B20:G20"/>
    <mergeCell ref="B21:G21"/>
    <mergeCell ref="A19:B19"/>
    <mergeCell ref="B25:G25"/>
    <mergeCell ref="A27:C27"/>
    <mergeCell ref="A2:G2"/>
    <mergeCell ref="A3:G3"/>
    <mergeCell ref="F5:F8"/>
    <mergeCell ref="A4:G4"/>
    <mergeCell ref="D5:E5"/>
    <mergeCell ref="G5:G7"/>
    <mergeCell ref="D6:D7"/>
    <mergeCell ref="C5:C7"/>
    <mergeCell ref="B5:B7"/>
    <mergeCell ref="A5:A7"/>
  </mergeCells>
  <phoneticPr fontId="1" type="noConversion"/>
  <pageMargins left="0.25" right="0.25" top="0.75" bottom="0.75" header="0.3" footer="0.3"/>
  <pageSetup paperSize="9" scale="56" fitToWidth="0" orientation="landscape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NF</cp:lastModifiedBy>
  <cp:lastPrinted>2015-07-21T12:32:30Z</cp:lastPrinted>
  <dcterms:created xsi:type="dcterms:W3CDTF">2011-09-13T12:33:42Z</dcterms:created>
  <dcterms:modified xsi:type="dcterms:W3CDTF">2015-08-06T10:37:58Z</dcterms:modified>
</cp:coreProperties>
</file>